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Semester 7\SKRIPSI\Skrpsi yugo\Lampiran\"/>
    </mc:Choice>
  </mc:AlternateContent>
  <bookViews>
    <workbookView xWindow="0" yWindow="0" windowWidth="15360" windowHeight="4785"/>
  </bookViews>
  <sheets>
    <sheet name="Sheet1" sheetId="1" r:id="rId1"/>
  </sheets>
  <definedNames>
    <definedName name="_xlnm.Print_Area" localSheetId="0">Sheet1!$B$3:$I$81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4" i="1" l="1"/>
  <c r="D79" i="1" s="1"/>
  <c r="E74" i="1"/>
  <c r="F74" i="1"/>
  <c r="F79" i="1" s="1"/>
  <c r="G74" i="1"/>
  <c r="C74" i="1"/>
  <c r="D73" i="1"/>
  <c r="F73" i="1"/>
  <c r="C73" i="1"/>
  <c r="D72" i="1"/>
  <c r="E72" i="1"/>
  <c r="E73" i="1" s="1"/>
  <c r="F72" i="1"/>
  <c r="G72" i="1"/>
  <c r="G73" i="1" s="1"/>
  <c r="C72" i="1"/>
  <c r="H71" i="1"/>
  <c r="I71" i="1" s="1"/>
  <c r="H70" i="1"/>
  <c r="I70" i="1" s="1"/>
  <c r="H69" i="1"/>
  <c r="I69" i="1" s="1"/>
  <c r="H68" i="1"/>
  <c r="I68" i="1" s="1"/>
  <c r="H67" i="1"/>
  <c r="I67" i="1" s="1"/>
  <c r="H66" i="1"/>
  <c r="I66" i="1" s="1"/>
  <c r="H65" i="1"/>
  <c r="I65" i="1" s="1"/>
  <c r="H64" i="1"/>
  <c r="I64" i="1" s="1"/>
  <c r="H63" i="1"/>
  <c r="I63" i="1" s="1"/>
  <c r="H62" i="1"/>
  <c r="I62" i="1" s="1"/>
  <c r="H61" i="1"/>
  <c r="I61" i="1" s="1"/>
  <c r="H60" i="1"/>
  <c r="I60" i="1" s="1"/>
  <c r="H59" i="1"/>
  <c r="I59" i="1" s="1"/>
  <c r="H58" i="1"/>
  <c r="I58" i="1" s="1"/>
  <c r="H57" i="1"/>
  <c r="I57" i="1" s="1"/>
  <c r="H56" i="1"/>
  <c r="I56" i="1" s="1"/>
  <c r="H55" i="1"/>
  <c r="I55" i="1" s="1"/>
  <c r="H54" i="1"/>
  <c r="I54" i="1" s="1"/>
  <c r="H53" i="1"/>
  <c r="I53" i="1" s="1"/>
  <c r="H52" i="1"/>
  <c r="I52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I39" i="1" s="1"/>
  <c r="H38" i="1"/>
  <c r="I38" i="1" s="1"/>
  <c r="H37" i="1"/>
  <c r="I37" i="1" s="1"/>
  <c r="H36" i="1"/>
  <c r="I36" i="1" s="1"/>
  <c r="H35" i="1"/>
  <c r="I35" i="1" s="1"/>
  <c r="H34" i="1"/>
  <c r="I34" i="1" s="1"/>
  <c r="H33" i="1"/>
  <c r="I33" i="1" s="1"/>
  <c r="H32" i="1"/>
  <c r="I32" i="1" s="1"/>
  <c r="H31" i="1"/>
  <c r="I31" i="1" s="1"/>
  <c r="H30" i="1"/>
  <c r="I30" i="1" s="1"/>
  <c r="H29" i="1"/>
  <c r="I29" i="1" s="1"/>
  <c r="H28" i="1"/>
  <c r="I28" i="1" s="1"/>
  <c r="H27" i="1"/>
  <c r="I27" i="1" s="1"/>
  <c r="H26" i="1"/>
  <c r="I26" i="1" s="1"/>
  <c r="H25" i="1"/>
  <c r="I25" i="1" s="1"/>
  <c r="H24" i="1"/>
  <c r="I24" i="1" s="1"/>
  <c r="H23" i="1"/>
  <c r="I23" i="1" s="1"/>
  <c r="H22" i="1"/>
  <c r="I22" i="1" s="1"/>
  <c r="H21" i="1"/>
  <c r="I21" i="1" s="1"/>
  <c r="H20" i="1"/>
  <c r="I20" i="1" s="1"/>
  <c r="H19" i="1"/>
  <c r="I19" i="1" s="1"/>
  <c r="H18" i="1"/>
  <c r="I18" i="1" s="1"/>
  <c r="H17" i="1"/>
  <c r="I17" i="1" s="1"/>
  <c r="H16" i="1"/>
  <c r="I16" i="1" s="1"/>
  <c r="H15" i="1"/>
  <c r="I15" i="1" s="1"/>
  <c r="H14" i="1"/>
  <c r="I14" i="1" s="1"/>
  <c r="H13" i="1"/>
  <c r="I13" i="1" s="1"/>
  <c r="H12" i="1"/>
  <c r="I12" i="1" s="1"/>
  <c r="H11" i="1"/>
  <c r="I11" i="1" s="1"/>
  <c r="H10" i="1"/>
  <c r="I10" i="1" s="1"/>
  <c r="H9" i="1"/>
  <c r="I9" i="1" s="1"/>
  <c r="H8" i="1"/>
  <c r="I8" i="1" s="1"/>
  <c r="G79" i="1" l="1"/>
  <c r="E79" i="1"/>
  <c r="C79" i="1"/>
  <c r="C80" i="1" s="1"/>
  <c r="I72" i="1"/>
  <c r="F75" i="1"/>
  <c r="G76" i="1"/>
  <c r="G78" i="1" s="1"/>
  <c r="E75" i="1"/>
  <c r="F76" i="1"/>
  <c r="F78" i="1" s="1"/>
  <c r="H72" i="1"/>
  <c r="I73" i="1" s="1"/>
  <c r="C75" i="1"/>
  <c r="D75" i="1"/>
  <c r="E76" i="1"/>
  <c r="E78" i="1" s="1"/>
  <c r="G75" i="1"/>
  <c r="C76" i="1"/>
  <c r="C78" i="1" s="1"/>
  <c r="D76" i="1"/>
  <c r="D78" i="1" s="1"/>
  <c r="I74" i="1" l="1"/>
  <c r="C81" i="1" s="1"/>
  <c r="D81" i="1" s="1"/>
</calcChain>
</file>

<file path=xl/sharedStrings.xml><?xml version="1.0" encoding="utf-8"?>
<sst xmlns="http://schemas.openxmlformats.org/spreadsheetml/2006/main" count="22" uniqueCount="18">
  <si>
    <t>No Item</t>
  </si>
  <si>
    <t>No. Siswa</t>
  </si>
  <si>
    <t>Y</t>
  </si>
  <si>
    <r>
      <t>Y</t>
    </r>
    <r>
      <rPr>
        <b/>
        <vertAlign val="superscript"/>
        <sz val="12"/>
        <color theme="1"/>
        <rFont val="Times New Roman"/>
        <family val="1"/>
      </rPr>
      <t>2</t>
    </r>
  </si>
  <si>
    <t>∑X</t>
  </si>
  <si>
    <r>
      <t>∑X</t>
    </r>
    <r>
      <rPr>
        <b/>
        <vertAlign val="superscript"/>
        <sz val="12"/>
        <color theme="1"/>
        <rFont val="Times New Roman"/>
        <family val="1"/>
      </rPr>
      <t>2</t>
    </r>
  </si>
  <si>
    <t>∑XY</t>
  </si>
  <si>
    <r>
      <t>r</t>
    </r>
    <r>
      <rPr>
        <b/>
        <vertAlign val="subscript"/>
        <sz val="12"/>
        <color theme="1"/>
        <rFont val="Times New Roman"/>
        <family val="1"/>
      </rPr>
      <t>xy</t>
    </r>
  </si>
  <si>
    <r>
      <t>r</t>
    </r>
    <r>
      <rPr>
        <b/>
        <vertAlign val="superscript"/>
        <sz val="12"/>
        <color theme="1"/>
        <rFont val="Times New Roman"/>
        <family val="1"/>
      </rPr>
      <t xml:space="preserve"> </t>
    </r>
    <r>
      <rPr>
        <b/>
        <vertAlign val="subscript"/>
        <sz val="12"/>
        <color theme="1"/>
        <rFont val="Times New Roman"/>
        <family val="1"/>
      </rPr>
      <t>tabel</t>
    </r>
  </si>
  <si>
    <t>Kep</t>
  </si>
  <si>
    <t>var</t>
  </si>
  <si>
    <t>∑var</t>
  </si>
  <si>
    <r>
      <t>r</t>
    </r>
    <r>
      <rPr>
        <b/>
        <vertAlign val="subscript"/>
        <sz val="12"/>
        <color theme="1"/>
        <rFont val="Times New Roman"/>
        <family val="1"/>
      </rPr>
      <t>11</t>
    </r>
  </si>
  <si>
    <r>
      <t>(∑X)</t>
    </r>
    <r>
      <rPr>
        <b/>
        <vertAlign val="superscript"/>
        <sz val="12"/>
        <color theme="1"/>
        <rFont val="Times New Roman"/>
        <family val="1"/>
      </rPr>
      <t>2</t>
    </r>
  </si>
  <si>
    <r>
      <t>(∑Y)</t>
    </r>
    <r>
      <rPr>
        <b/>
        <vertAlign val="superscript"/>
        <sz val="12"/>
        <color theme="1"/>
        <rFont val="Times New Roman"/>
        <family val="1"/>
      </rPr>
      <t>2</t>
    </r>
  </si>
  <si>
    <t>var_total</t>
  </si>
  <si>
    <t>Uji Validitas dan Reliabilitas Tes Hasil Belajar Matematika</t>
  </si>
  <si>
    <t>Lampiran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</si>
</sst>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"/>
      <scheme val="minor"/>
    </font>
    <font>
      <b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sz val="12"/>
      <color theme="1"/>
      <name val="Times New Roman"/>
      <family val="1"/>
    </font>
    <font>
      <b/>
      <vertAlign val="sub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81"/>
  <sheetViews>
    <sheetView tabSelected="1" topLeftCell="A2" workbookViewId="0">
      <selection activeCell="D4" sqref="D4"/>
    </sheetView>
  </sheetViews>
  <sheetFormatPr defaultRowHeight="15" x14ac:dyDescent="0.25"/>
  <cols>
    <col min="2" max="2" width="10.42578125" customWidth="1"/>
    <col min="8" max="8" width="10.28515625" customWidth="1"/>
    <col min="9" max="9" width="10.140625" bestFit="1" customWidth="1"/>
  </cols>
  <sheetData>
    <row r="3" spans="2:9" ht="15.75" x14ac:dyDescent="0.25">
      <c r="B3" s="3" t="s">
        <v>17</v>
      </c>
    </row>
    <row r="5" spans="2:9" ht="15.75" x14ac:dyDescent="0.25">
      <c r="B5" s="8" t="s">
        <v>16</v>
      </c>
      <c r="C5" s="9"/>
      <c r="D5" s="9"/>
      <c r="E5" s="9"/>
      <c r="F5" s="9"/>
      <c r="G5" s="9"/>
      <c r="H5" s="9"/>
      <c r="I5" s="9"/>
    </row>
    <row r="6" spans="2:9" ht="15.75" x14ac:dyDescent="0.25">
      <c r="B6" s="10" t="s">
        <v>1</v>
      </c>
      <c r="C6" s="10" t="s">
        <v>0</v>
      </c>
      <c r="D6" s="10"/>
      <c r="E6" s="10"/>
      <c r="F6" s="10"/>
      <c r="G6" s="10"/>
      <c r="H6" s="10" t="s">
        <v>2</v>
      </c>
      <c r="I6" s="10" t="s">
        <v>3</v>
      </c>
    </row>
    <row r="7" spans="2:9" ht="15.75" x14ac:dyDescent="0.25">
      <c r="B7" s="10"/>
      <c r="C7" s="1">
        <v>1</v>
      </c>
      <c r="D7" s="1">
        <v>2</v>
      </c>
      <c r="E7" s="1">
        <v>3</v>
      </c>
      <c r="F7" s="1">
        <v>4</v>
      </c>
      <c r="G7" s="1">
        <v>5</v>
      </c>
      <c r="H7" s="10"/>
      <c r="I7" s="10"/>
    </row>
    <row r="8" spans="2:9" ht="15.75" x14ac:dyDescent="0.25">
      <c r="B8" s="2">
        <v>1</v>
      </c>
      <c r="C8" s="5">
        <v>12</v>
      </c>
      <c r="D8" s="5">
        <v>20</v>
      </c>
      <c r="E8" s="5">
        <v>20</v>
      </c>
      <c r="F8" s="5">
        <v>18</v>
      </c>
      <c r="G8" s="5">
        <v>18</v>
      </c>
      <c r="H8" s="5">
        <f>SUM(C8:G8)</f>
        <v>88</v>
      </c>
      <c r="I8" s="5">
        <f>H8^2</f>
        <v>7744</v>
      </c>
    </row>
    <row r="9" spans="2:9" ht="15.75" x14ac:dyDescent="0.25">
      <c r="B9" s="2">
        <v>2</v>
      </c>
      <c r="C9" s="5">
        <v>18</v>
      </c>
      <c r="D9" s="5">
        <v>20</v>
      </c>
      <c r="E9" s="5">
        <v>20</v>
      </c>
      <c r="F9" s="5">
        <v>18</v>
      </c>
      <c r="G9" s="5">
        <v>20</v>
      </c>
      <c r="H9" s="5">
        <f t="shared" ref="H9:H71" si="0">SUM(C9:G9)</f>
        <v>96</v>
      </c>
      <c r="I9" s="5">
        <f t="shared" ref="I9:I71" si="1">H9^2</f>
        <v>9216</v>
      </c>
    </row>
    <row r="10" spans="2:9" ht="15.75" x14ac:dyDescent="0.25">
      <c r="B10" s="2">
        <v>3</v>
      </c>
      <c r="C10" s="5">
        <v>18</v>
      </c>
      <c r="D10" s="5">
        <v>20</v>
      </c>
      <c r="E10" s="5">
        <v>20</v>
      </c>
      <c r="F10" s="5">
        <v>18</v>
      </c>
      <c r="G10" s="5">
        <v>20</v>
      </c>
      <c r="H10" s="5">
        <f t="shared" si="0"/>
        <v>96</v>
      </c>
      <c r="I10" s="5">
        <f t="shared" si="1"/>
        <v>9216</v>
      </c>
    </row>
    <row r="11" spans="2:9" ht="15.75" x14ac:dyDescent="0.25">
      <c r="B11" s="2">
        <v>4</v>
      </c>
      <c r="C11" s="5">
        <v>13</v>
      </c>
      <c r="D11" s="5">
        <v>18</v>
      </c>
      <c r="E11" s="5">
        <v>20</v>
      </c>
      <c r="F11" s="5">
        <v>20</v>
      </c>
      <c r="G11" s="5">
        <v>20</v>
      </c>
      <c r="H11" s="5">
        <f t="shared" si="0"/>
        <v>91</v>
      </c>
      <c r="I11" s="5">
        <f t="shared" si="1"/>
        <v>8281</v>
      </c>
    </row>
    <row r="12" spans="2:9" ht="15.75" x14ac:dyDescent="0.25">
      <c r="B12" s="2">
        <v>5</v>
      </c>
      <c r="C12" s="5">
        <v>10</v>
      </c>
      <c r="D12" s="5">
        <v>10</v>
      </c>
      <c r="E12" s="5">
        <v>20</v>
      </c>
      <c r="F12" s="5">
        <v>20</v>
      </c>
      <c r="G12" s="5">
        <v>20</v>
      </c>
      <c r="H12" s="5">
        <f t="shared" si="0"/>
        <v>80</v>
      </c>
      <c r="I12" s="5">
        <f t="shared" si="1"/>
        <v>6400</v>
      </c>
    </row>
    <row r="13" spans="2:9" ht="15.75" x14ac:dyDescent="0.25">
      <c r="B13" s="2">
        <v>6</v>
      </c>
      <c r="C13" s="5">
        <v>8</v>
      </c>
      <c r="D13" s="5">
        <v>16</v>
      </c>
      <c r="E13" s="5">
        <v>16</v>
      </c>
      <c r="F13" s="5">
        <v>14</v>
      </c>
      <c r="G13" s="5">
        <v>16</v>
      </c>
      <c r="H13" s="5">
        <f t="shared" si="0"/>
        <v>70</v>
      </c>
      <c r="I13" s="5">
        <f t="shared" si="1"/>
        <v>4900</v>
      </c>
    </row>
    <row r="14" spans="2:9" ht="15.75" x14ac:dyDescent="0.25">
      <c r="B14" s="2">
        <v>7</v>
      </c>
      <c r="C14" s="5">
        <v>4</v>
      </c>
      <c r="D14" s="5">
        <v>8</v>
      </c>
      <c r="E14" s="5">
        <v>16</v>
      </c>
      <c r="F14" s="5">
        <v>14</v>
      </c>
      <c r="G14" s="5">
        <v>14</v>
      </c>
      <c r="H14" s="5">
        <f t="shared" si="0"/>
        <v>56</v>
      </c>
      <c r="I14" s="5">
        <f t="shared" si="1"/>
        <v>3136</v>
      </c>
    </row>
    <row r="15" spans="2:9" ht="15.75" x14ac:dyDescent="0.25">
      <c r="B15" s="2">
        <v>8</v>
      </c>
      <c r="C15" s="5">
        <v>11</v>
      </c>
      <c r="D15" s="5">
        <v>18</v>
      </c>
      <c r="E15" s="5">
        <v>20</v>
      </c>
      <c r="F15" s="5">
        <v>20</v>
      </c>
      <c r="G15" s="5">
        <v>20</v>
      </c>
      <c r="H15" s="5">
        <f t="shared" si="0"/>
        <v>89</v>
      </c>
      <c r="I15" s="5">
        <f t="shared" si="1"/>
        <v>7921</v>
      </c>
    </row>
    <row r="16" spans="2:9" ht="15.75" x14ac:dyDescent="0.25">
      <c r="B16" s="2">
        <v>9</v>
      </c>
      <c r="C16" s="5">
        <v>11</v>
      </c>
      <c r="D16" s="5">
        <v>8</v>
      </c>
      <c r="E16" s="5">
        <v>8</v>
      </c>
      <c r="F16" s="5">
        <v>8</v>
      </c>
      <c r="G16" s="5">
        <v>8</v>
      </c>
      <c r="H16" s="5">
        <f t="shared" si="0"/>
        <v>43</v>
      </c>
      <c r="I16" s="5">
        <f t="shared" si="1"/>
        <v>1849</v>
      </c>
    </row>
    <row r="17" spans="2:9" ht="15.75" x14ac:dyDescent="0.25">
      <c r="B17" s="2">
        <v>10</v>
      </c>
      <c r="C17" s="5">
        <v>11</v>
      </c>
      <c r="D17" s="5">
        <v>8</v>
      </c>
      <c r="E17" s="5">
        <v>8</v>
      </c>
      <c r="F17" s="5">
        <v>8</v>
      </c>
      <c r="G17" s="5">
        <v>4</v>
      </c>
      <c r="H17" s="5">
        <f t="shared" si="0"/>
        <v>39</v>
      </c>
      <c r="I17" s="5">
        <f t="shared" si="1"/>
        <v>1521</v>
      </c>
    </row>
    <row r="18" spans="2:9" ht="15.75" x14ac:dyDescent="0.25">
      <c r="B18" s="2">
        <v>11</v>
      </c>
      <c r="C18" s="5">
        <v>11</v>
      </c>
      <c r="D18" s="5">
        <v>8</v>
      </c>
      <c r="E18" s="5">
        <v>14</v>
      </c>
      <c r="F18" s="5">
        <v>20</v>
      </c>
      <c r="G18" s="5">
        <v>12</v>
      </c>
      <c r="H18" s="5">
        <f t="shared" si="0"/>
        <v>65</v>
      </c>
      <c r="I18" s="5">
        <f t="shared" si="1"/>
        <v>4225</v>
      </c>
    </row>
    <row r="19" spans="2:9" ht="15.75" x14ac:dyDescent="0.25">
      <c r="B19" s="2">
        <v>12</v>
      </c>
      <c r="C19" s="5">
        <v>11</v>
      </c>
      <c r="D19" s="5">
        <v>8</v>
      </c>
      <c r="E19" s="5">
        <v>14</v>
      </c>
      <c r="F19" s="5">
        <v>20</v>
      </c>
      <c r="G19" s="5">
        <v>12</v>
      </c>
      <c r="H19" s="5">
        <f t="shared" si="0"/>
        <v>65</v>
      </c>
      <c r="I19" s="5">
        <f t="shared" si="1"/>
        <v>4225</v>
      </c>
    </row>
    <row r="20" spans="2:9" ht="15.75" x14ac:dyDescent="0.25">
      <c r="B20" s="2">
        <v>13</v>
      </c>
      <c r="C20" s="5">
        <v>12</v>
      </c>
      <c r="D20" s="5">
        <v>18</v>
      </c>
      <c r="E20" s="5">
        <v>20</v>
      </c>
      <c r="F20" s="5">
        <v>20</v>
      </c>
      <c r="G20" s="5">
        <v>12</v>
      </c>
      <c r="H20" s="5">
        <f t="shared" si="0"/>
        <v>82</v>
      </c>
      <c r="I20" s="5">
        <f t="shared" si="1"/>
        <v>6724</v>
      </c>
    </row>
    <row r="21" spans="2:9" ht="15.75" x14ac:dyDescent="0.25">
      <c r="B21" s="2">
        <v>14</v>
      </c>
      <c r="C21" s="5">
        <v>11</v>
      </c>
      <c r="D21" s="5">
        <v>20</v>
      </c>
      <c r="E21" s="5">
        <v>18</v>
      </c>
      <c r="F21" s="5">
        <v>20</v>
      </c>
      <c r="G21" s="5">
        <v>20</v>
      </c>
      <c r="H21" s="5">
        <f t="shared" si="0"/>
        <v>89</v>
      </c>
      <c r="I21" s="5">
        <f t="shared" si="1"/>
        <v>7921</v>
      </c>
    </row>
    <row r="22" spans="2:9" ht="15.75" x14ac:dyDescent="0.25">
      <c r="B22" s="2">
        <v>15</v>
      </c>
      <c r="C22" s="5">
        <v>13</v>
      </c>
      <c r="D22" s="5">
        <v>20</v>
      </c>
      <c r="E22" s="5">
        <v>10</v>
      </c>
      <c r="F22" s="5">
        <v>20</v>
      </c>
      <c r="G22" s="5">
        <v>11</v>
      </c>
      <c r="H22" s="5">
        <f t="shared" si="0"/>
        <v>74</v>
      </c>
      <c r="I22" s="5">
        <f t="shared" si="1"/>
        <v>5476</v>
      </c>
    </row>
    <row r="23" spans="2:9" ht="15.75" x14ac:dyDescent="0.25">
      <c r="B23" s="2">
        <v>16</v>
      </c>
      <c r="C23" s="5">
        <v>11</v>
      </c>
      <c r="D23" s="5">
        <v>18</v>
      </c>
      <c r="E23" s="5">
        <v>12</v>
      </c>
      <c r="F23" s="5">
        <v>20</v>
      </c>
      <c r="G23" s="5">
        <v>20</v>
      </c>
      <c r="H23" s="5">
        <f t="shared" si="0"/>
        <v>81</v>
      </c>
      <c r="I23" s="5">
        <f t="shared" si="1"/>
        <v>6561</v>
      </c>
    </row>
    <row r="24" spans="2:9" ht="15.75" x14ac:dyDescent="0.25">
      <c r="B24" s="2">
        <v>17</v>
      </c>
      <c r="C24" s="5">
        <v>11</v>
      </c>
      <c r="D24" s="5">
        <v>10</v>
      </c>
      <c r="E24" s="5">
        <v>10</v>
      </c>
      <c r="F24" s="5">
        <v>18</v>
      </c>
      <c r="G24" s="5">
        <v>18</v>
      </c>
      <c r="H24" s="5">
        <f t="shared" si="0"/>
        <v>67</v>
      </c>
      <c r="I24" s="5">
        <f t="shared" si="1"/>
        <v>4489</v>
      </c>
    </row>
    <row r="25" spans="2:9" ht="15.75" x14ac:dyDescent="0.25">
      <c r="B25" s="2">
        <v>18</v>
      </c>
      <c r="C25" s="5">
        <v>10</v>
      </c>
      <c r="D25" s="5">
        <v>16</v>
      </c>
      <c r="E25" s="5">
        <v>20</v>
      </c>
      <c r="F25" s="5">
        <v>20</v>
      </c>
      <c r="G25" s="5">
        <v>20</v>
      </c>
      <c r="H25" s="5">
        <f t="shared" si="0"/>
        <v>86</v>
      </c>
      <c r="I25" s="5">
        <f t="shared" si="1"/>
        <v>7396</v>
      </c>
    </row>
    <row r="26" spans="2:9" ht="15.75" x14ac:dyDescent="0.25">
      <c r="B26" s="2">
        <v>19</v>
      </c>
      <c r="C26" s="5">
        <v>10</v>
      </c>
      <c r="D26" s="5">
        <v>16</v>
      </c>
      <c r="E26" s="5">
        <v>20</v>
      </c>
      <c r="F26" s="5">
        <v>20</v>
      </c>
      <c r="G26" s="5">
        <v>20</v>
      </c>
      <c r="H26" s="5">
        <f t="shared" si="0"/>
        <v>86</v>
      </c>
      <c r="I26" s="5">
        <f t="shared" si="1"/>
        <v>7396</v>
      </c>
    </row>
    <row r="27" spans="2:9" ht="15.75" x14ac:dyDescent="0.25">
      <c r="B27" s="2">
        <v>20</v>
      </c>
      <c r="C27" s="5">
        <v>12</v>
      </c>
      <c r="D27" s="5">
        <v>20</v>
      </c>
      <c r="E27" s="5">
        <v>20</v>
      </c>
      <c r="F27" s="5">
        <v>12</v>
      </c>
      <c r="G27" s="5">
        <v>20</v>
      </c>
      <c r="H27" s="5">
        <f t="shared" si="0"/>
        <v>84</v>
      </c>
      <c r="I27" s="5">
        <f t="shared" si="1"/>
        <v>7056</v>
      </c>
    </row>
    <row r="28" spans="2:9" ht="15.75" x14ac:dyDescent="0.25">
      <c r="B28" s="2">
        <v>21</v>
      </c>
      <c r="C28" s="5">
        <v>12</v>
      </c>
      <c r="D28" s="5">
        <v>20</v>
      </c>
      <c r="E28" s="5">
        <v>20</v>
      </c>
      <c r="F28" s="5">
        <v>12</v>
      </c>
      <c r="G28" s="5">
        <v>20</v>
      </c>
      <c r="H28" s="5">
        <f t="shared" si="0"/>
        <v>84</v>
      </c>
      <c r="I28" s="5">
        <f t="shared" si="1"/>
        <v>7056</v>
      </c>
    </row>
    <row r="29" spans="2:9" ht="15.75" x14ac:dyDescent="0.25">
      <c r="B29" s="2">
        <v>22</v>
      </c>
      <c r="C29" s="5">
        <v>12</v>
      </c>
      <c r="D29" s="5">
        <v>20</v>
      </c>
      <c r="E29" s="5">
        <v>20</v>
      </c>
      <c r="F29" s="5">
        <v>20</v>
      </c>
      <c r="G29" s="5">
        <v>20</v>
      </c>
      <c r="H29" s="5">
        <f t="shared" si="0"/>
        <v>92</v>
      </c>
      <c r="I29" s="5">
        <f t="shared" si="1"/>
        <v>8464</v>
      </c>
    </row>
    <row r="30" spans="2:9" ht="15.75" x14ac:dyDescent="0.25">
      <c r="B30" s="2">
        <v>23</v>
      </c>
      <c r="C30" s="5">
        <v>12</v>
      </c>
      <c r="D30" s="5">
        <v>20</v>
      </c>
      <c r="E30" s="5">
        <v>20</v>
      </c>
      <c r="F30" s="5">
        <v>18</v>
      </c>
      <c r="G30" s="5">
        <v>20</v>
      </c>
      <c r="H30" s="5">
        <f t="shared" si="0"/>
        <v>90</v>
      </c>
      <c r="I30" s="5">
        <f t="shared" si="1"/>
        <v>8100</v>
      </c>
    </row>
    <row r="31" spans="2:9" ht="15.75" x14ac:dyDescent="0.25">
      <c r="B31" s="2">
        <v>24</v>
      </c>
      <c r="C31" s="5">
        <v>11</v>
      </c>
      <c r="D31" s="5">
        <v>20</v>
      </c>
      <c r="E31" s="5">
        <v>20</v>
      </c>
      <c r="F31" s="5">
        <v>20</v>
      </c>
      <c r="G31" s="5">
        <v>20</v>
      </c>
      <c r="H31" s="5">
        <f t="shared" si="0"/>
        <v>91</v>
      </c>
      <c r="I31" s="5">
        <f t="shared" si="1"/>
        <v>8281</v>
      </c>
    </row>
    <row r="32" spans="2:9" ht="15.75" x14ac:dyDescent="0.25">
      <c r="B32" s="2">
        <v>25</v>
      </c>
      <c r="C32" s="5">
        <v>6</v>
      </c>
      <c r="D32" s="5">
        <v>20</v>
      </c>
      <c r="E32" s="5">
        <v>20</v>
      </c>
      <c r="F32" s="5">
        <v>20</v>
      </c>
      <c r="G32" s="5">
        <v>20</v>
      </c>
      <c r="H32" s="5">
        <f t="shared" si="0"/>
        <v>86</v>
      </c>
      <c r="I32" s="5">
        <f t="shared" si="1"/>
        <v>7396</v>
      </c>
    </row>
    <row r="33" spans="2:9" ht="15.75" x14ac:dyDescent="0.25">
      <c r="B33" s="2">
        <v>26</v>
      </c>
      <c r="C33" s="5">
        <v>11</v>
      </c>
      <c r="D33" s="5">
        <v>20</v>
      </c>
      <c r="E33" s="5">
        <v>18</v>
      </c>
      <c r="F33" s="5">
        <v>20</v>
      </c>
      <c r="G33" s="5">
        <v>20</v>
      </c>
      <c r="H33" s="5">
        <f t="shared" si="0"/>
        <v>89</v>
      </c>
      <c r="I33" s="5">
        <f t="shared" si="1"/>
        <v>7921</v>
      </c>
    </row>
    <row r="34" spans="2:9" ht="15.75" x14ac:dyDescent="0.25">
      <c r="B34" s="2">
        <v>27</v>
      </c>
      <c r="C34" s="5">
        <v>11</v>
      </c>
      <c r="D34" s="5">
        <v>20</v>
      </c>
      <c r="E34" s="5">
        <v>20</v>
      </c>
      <c r="F34" s="5">
        <v>20</v>
      </c>
      <c r="G34" s="5">
        <v>20</v>
      </c>
      <c r="H34" s="5">
        <f t="shared" si="0"/>
        <v>91</v>
      </c>
      <c r="I34" s="5">
        <f t="shared" si="1"/>
        <v>8281</v>
      </c>
    </row>
    <row r="35" spans="2:9" ht="15.75" x14ac:dyDescent="0.25">
      <c r="B35" s="2">
        <v>28</v>
      </c>
      <c r="C35" s="5">
        <v>8</v>
      </c>
      <c r="D35" s="5">
        <v>16</v>
      </c>
      <c r="E35" s="5">
        <v>16</v>
      </c>
      <c r="F35" s="5">
        <v>14</v>
      </c>
      <c r="G35" s="5">
        <v>14</v>
      </c>
      <c r="H35" s="5">
        <f t="shared" si="0"/>
        <v>68</v>
      </c>
      <c r="I35" s="5">
        <f t="shared" si="1"/>
        <v>4624</v>
      </c>
    </row>
    <row r="36" spans="2:9" ht="15.75" x14ac:dyDescent="0.25">
      <c r="B36" s="2">
        <v>29</v>
      </c>
      <c r="C36" s="5">
        <v>9</v>
      </c>
      <c r="D36" s="5">
        <v>16</v>
      </c>
      <c r="E36" s="5">
        <v>16</v>
      </c>
      <c r="F36" s="5">
        <v>14</v>
      </c>
      <c r="G36" s="5">
        <v>14</v>
      </c>
      <c r="H36" s="5">
        <f t="shared" si="0"/>
        <v>69</v>
      </c>
      <c r="I36" s="5">
        <f t="shared" si="1"/>
        <v>4761</v>
      </c>
    </row>
    <row r="37" spans="2:9" ht="15.75" x14ac:dyDescent="0.25">
      <c r="B37" s="2">
        <v>30</v>
      </c>
      <c r="C37" s="5">
        <v>11</v>
      </c>
      <c r="D37" s="5">
        <v>16</v>
      </c>
      <c r="E37" s="5">
        <v>20</v>
      </c>
      <c r="F37" s="5">
        <v>18</v>
      </c>
      <c r="G37" s="5">
        <v>18</v>
      </c>
      <c r="H37" s="5">
        <f t="shared" si="0"/>
        <v>83</v>
      </c>
      <c r="I37" s="5">
        <f t="shared" si="1"/>
        <v>6889</v>
      </c>
    </row>
    <row r="38" spans="2:9" ht="15.75" x14ac:dyDescent="0.25">
      <c r="B38" s="2">
        <v>31</v>
      </c>
      <c r="C38" s="5">
        <v>15</v>
      </c>
      <c r="D38" s="5">
        <v>16</v>
      </c>
      <c r="E38" s="5">
        <v>14</v>
      </c>
      <c r="F38" s="5">
        <v>18</v>
      </c>
      <c r="G38" s="5">
        <v>20</v>
      </c>
      <c r="H38" s="5">
        <f t="shared" si="0"/>
        <v>83</v>
      </c>
      <c r="I38" s="5">
        <f t="shared" si="1"/>
        <v>6889</v>
      </c>
    </row>
    <row r="39" spans="2:9" ht="15.75" x14ac:dyDescent="0.25">
      <c r="B39" s="2">
        <v>32</v>
      </c>
      <c r="C39" s="5">
        <v>13</v>
      </c>
      <c r="D39" s="5">
        <v>16</v>
      </c>
      <c r="E39" s="5">
        <v>18</v>
      </c>
      <c r="F39" s="5">
        <v>18</v>
      </c>
      <c r="G39" s="5">
        <v>16</v>
      </c>
      <c r="H39" s="5">
        <f t="shared" si="0"/>
        <v>81</v>
      </c>
      <c r="I39" s="5">
        <f t="shared" si="1"/>
        <v>6561</v>
      </c>
    </row>
    <row r="40" spans="2:9" ht="15.75" x14ac:dyDescent="0.25">
      <c r="B40" s="2">
        <v>33</v>
      </c>
      <c r="C40" s="5">
        <v>13</v>
      </c>
      <c r="D40" s="5">
        <v>16</v>
      </c>
      <c r="E40" s="5">
        <v>18</v>
      </c>
      <c r="F40" s="5">
        <v>18</v>
      </c>
      <c r="G40" s="5">
        <v>10</v>
      </c>
      <c r="H40" s="5">
        <f t="shared" si="0"/>
        <v>75</v>
      </c>
      <c r="I40" s="5">
        <f t="shared" si="1"/>
        <v>5625</v>
      </c>
    </row>
    <row r="41" spans="2:9" ht="15.75" x14ac:dyDescent="0.25">
      <c r="B41" s="2">
        <v>34</v>
      </c>
      <c r="C41" s="5">
        <v>13</v>
      </c>
      <c r="D41" s="5">
        <v>16</v>
      </c>
      <c r="E41" s="5">
        <v>18</v>
      </c>
      <c r="F41" s="5">
        <v>18</v>
      </c>
      <c r="G41" s="5">
        <v>16</v>
      </c>
      <c r="H41" s="5">
        <f t="shared" si="0"/>
        <v>81</v>
      </c>
      <c r="I41" s="5">
        <f t="shared" si="1"/>
        <v>6561</v>
      </c>
    </row>
    <row r="42" spans="2:9" ht="15.75" x14ac:dyDescent="0.25">
      <c r="B42" s="2">
        <v>35</v>
      </c>
      <c r="C42" s="5">
        <v>12</v>
      </c>
      <c r="D42" s="5">
        <v>16</v>
      </c>
      <c r="E42" s="5">
        <v>20</v>
      </c>
      <c r="F42" s="5">
        <v>18</v>
      </c>
      <c r="G42" s="5">
        <v>18</v>
      </c>
      <c r="H42" s="5">
        <f t="shared" si="0"/>
        <v>84</v>
      </c>
      <c r="I42" s="5">
        <f t="shared" si="1"/>
        <v>7056</v>
      </c>
    </row>
    <row r="43" spans="2:9" ht="15.75" x14ac:dyDescent="0.25">
      <c r="B43" s="2">
        <v>36</v>
      </c>
      <c r="C43" s="5">
        <v>10</v>
      </c>
      <c r="D43" s="5">
        <v>8</v>
      </c>
      <c r="E43" s="5">
        <v>8</v>
      </c>
      <c r="F43" s="5">
        <v>2</v>
      </c>
      <c r="G43" s="5">
        <v>6</v>
      </c>
      <c r="H43" s="5">
        <f t="shared" si="0"/>
        <v>34</v>
      </c>
      <c r="I43" s="5">
        <f t="shared" si="1"/>
        <v>1156</v>
      </c>
    </row>
    <row r="44" spans="2:9" ht="15.75" x14ac:dyDescent="0.25">
      <c r="B44" s="2">
        <v>37</v>
      </c>
      <c r="C44" s="5">
        <v>13</v>
      </c>
      <c r="D44" s="5">
        <v>16</v>
      </c>
      <c r="E44" s="5">
        <v>20</v>
      </c>
      <c r="F44" s="5">
        <v>18</v>
      </c>
      <c r="G44" s="5">
        <v>18</v>
      </c>
      <c r="H44" s="5">
        <f t="shared" si="0"/>
        <v>85</v>
      </c>
      <c r="I44" s="5">
        <f t="shared" si="1"/>
        <v>7225</v>
      </c>
    </row>
    <row r="45" spans="2:9" ht="15.75" x14ac:dyDescent="0.25">
      <c r="B45" s="2">
        <v>38</v>
      </c>
      <c r="C45" s="5">
        <v>13</v>
      </c>
      <c r="D45" s="5">
        <v>16</v>
      </c>
      <c r="E45" s="5">
        <v>20</v>
      </c>
      <c r="F45" s="5">
        <v>20</v>
      </c>
      <c r="G45" s="5">
        <v>20</v>
      </c>
      <c r="H45" s="5">
        <f t="shared" si="0"/>
        <v>89</v>
      </c>
      <c r="I45" s="5">
        <f t="shared" si="1"/>
        <v>7921</v>
      </c>
    </row>
    <row r="46" spans="2:9" ht="15.75" x14ac:dyDescent="0.25">
      <c r="B46" s="2">
        <v>39</v>
      </c>
      <c r="C46" s="5">
        <v>13</v>
      </c>
      <c r="D46" s="5">
        <v>16</v>
      </c>
      <c r="E46" s="5">
        <v>20</v>
      </c>
      <c r="F46" s="5">
        <v>20</v>
      </c>
      <c r="G46" s="5">
        <v>16</v>
      </c>
      <c r="H46" s="5">
        <f t="shared" si="0"/>
        <v>85</v>
      </c>
      <c r="I46" s="5">
        <f t="shared" si="1"/>
        <v>7225</v>
      </c>
    </row>
    <row r="47" spans="2:9" ht="15.75" x14ac:dyDescent="0.25">
      <c r="B47" s="2">
        <v>40</v>
      </c>
      <c r="C47" s="5">
        <v>9</v>
      </c>
      <c r="D47" s="5">
        <v>8</v>
      </c>
      <c r="E47" s="5">
        <v>8</v>
      </c>
      <c r="F47" s="5">
        <v>2</v>
      </c>
      <c r="G47" s="5">
        <v>6</v>
      </c>
      <c r="H47" s="5">
        <f t="shared" si="0"/>
        <v>33</v>
      </c>
      <c r="I47" s="5">
        <f t="shared" si="1"/>
        <v>1089</v>
      </c>
    </row>
    <row r="48" spans="2:9" ht="15.75" x14ac:dyDescent="0.25">
      <c r="B48" s="2">
        <v>41</v>
      </c>
      <c r="C48" s="5">
        <v>12</v>
      </c>
      <c r="D48" s="5">
        <v>2</v>
      </c>
      <c r="E48" s="5">
        <v>2</v>
      </c>
      <c r="F48" s="5">
        <v>2</v>
      </c>
      <c r="G48" s="5">
        <v>6</v>
      </c>
      <c r="H48" s="5">
        <f t="shared" si="0"/>
        <v>24</v>
      </c>
      <c r="I48" s="5">
        <f t="shared" si="1"/>
        <v>576</v>
      </c>
    </row>
    <row r="49" spans="2:9" ht="15.75" x14ac:dyDescent="0.25">
      <c r="B49" s="2">
        <v>42</v>
      </c>
      <c r="C49" s="5">
        <v>11</v>
      </c>
      <c r="D49" s="5">
        <v>16</v>
      </c>
      <c r="E49" s="5">
        <v>18</v>
      </c>
      <c r="F49" s="5">
        <v>18</v>
      </c>
      <c r="G49" s="5">
        <v>18</v>
      </c>
      <c r="H49" s="5">
        <f t="shared" si="0"/>
        <v>81</v>
      </c>
      <c r="I49" s="5">
        <f t="shared" si="1"/>
        <v>6561</v>
      </c>
    </row>
    <row r="50" spans="2:9" ht="15.75" x14ac:dyDescent="0.25">
      <c r="B50" s="10" t="s">
        <v>1</v>
      </c>
      <c r="C50" s="10" t="s">
        <v>0</v>
      </c>
      <c r="D50" s="10"/>
      <c r="E50" s="10"/>
      <c r="F50" s="10"/>
      <c r="G50" s="10"/>
      <c r="H50" s="10" t="s">
        <v>2</v>
      </c>
      <c r="I50" s="10" t="s">
        <v>3</v>
      </c>
    </row>
    <row r="51" spans="2:9" ht="15.75" x14ac:dyDescent="0.25">
      <c r="B51" s="10"/>
      <c r="C51" s="1">
        <v>1</v>
      </c>
      <c r="D51" s="1">
        <v>2</v>
      </c>
      <c r="E51" s="1">
        <v>3</v>
      </c>
      <c r="F51" s="1">
        <v>4</v>
      </c>
      <c r="G51" s="1">
        <v>5</v>
      </c>
      <c r="H51" s="10"/>
      <c r="I51" s="10"/>
    </row>
    <row r="52" spans="2:9" ht="15.75" x14ac:dyDescent="0.25">
      <c r="B52" s="2">
        <v>43</v>
      </c>
      <c r="C52" s="5">
        <v>12</v>
      </c>
      <c r="D52" s="5">
        <v>16</v>
      </c>
      <c r="E52" s="5">
        <v>8</v>
      </c>
      <c r="F52" s="5">
        <v>2</v>
      </c>
      <c r="G52" s="5">
        <v>6</v>
      </c>
      <c r="H52" s="5">
        <f t="shared" si="0"/>
        <v>44</v>
      </c>
      <c r="I52" s="5">
        <f t="shared" si="1"/>
        <v>1936</v>
      </c>
    </row>
    <row r="53" spans="2:9" ht="15.75" x14ac:dyDescent="0.25">
      <c r="B53" s="2">
        <v>44</v>
      </c>
      <c r="C53" s="5">
        <v>10</v>
      </c>
      <c r="D53" s="5">
        <v>16</v>
      </c>
      <c r="E53" s="5">
        <v>18</v>
      </c>
      <c r="F53" s="5">
        <v>18</v>
      </c>
      <c r="G53" s="5">
        <v>18</v>
      </c>
      <c r="H53" s="5">
        <f t="shared" si="0"/>
        <v>80</v>
      </c>
      <c r="I53" s="5">
        <f t="shared" si="1"/>
        <v>6400</v>
      </c>
    </row>
    <row r="54" spans="2:9" ht="15.75" x14ac:dyDescent="0.25">
      <c r="B54" s="2">
        <v>45</v>
      </c>
      <c r="C54" s="5">
        <v>12</v>
      </c>
      <c r="D54" s="5">
        <v>8</v>
      </c>
      <c r="E54" s="5">
        <v>8</v>
      </c>
      <c r="F54" s="5">
        <v>2</v>
      </c>
      <c r="G54" s="5">
        <v>6</v>
      </c>
      <c r="H54" s="5">
        <f t="shared" si="0"/>
        <v>36</v>
      </c>
      <c r="I54" s="5">
        <f t="shared" si="1"/>
        <v>1296</v>
      </c>
    </row>
    <row r="55" spans="2:9" ht="15.75" x14ac:dyDescent="0.25">
      <c r="B55" s="2">
        <v>46</v>
      </c>
      <c r="C55" s="5">
        <v>14</v>
      </c>
      <c r="D55" s="5">
        <v>16</v>
      </c>
      <c r="E55" s="5">
        <v>20</v>
      </c>
      <c r="F55" s="5">
        <v>18</v>
      </c>
      <c r="G55" s="5">
        <v>18</v>
      </c>
      <c r="H55" s="5">
        <f t="shared" si="0"/>
        <v>86</v>
      </c>
      <c r="I55" s="5">
        <f t="shared" si="1"/>
        <v>7396</v>
      </c>
    </row>
    <row r="56" spans="2:9" ht="15.75" x14ac:dyDescent="0.25">
      <c r="B56" s="2">
        <v>47</v>
      </c>
      <c r="C56" s="5">
        <v>15</v>
      </c>
      <c r="D56" s="5">
        <v>16</v>
      </c>
      <c r="E56" s="5">
        <v>18</v>
      </c>
      <c r="F56" s="5">
        <v>20</v>
      </c>
      <c r="G56" s="5">
        <v>18</v>
      </c>
      <c r="H56" s="5">
        <f t="shared" si="0"/>
        <v>87</v>
      </c>
      <c r="I56" s="5">
        <f t="shared" si="1"/>
        <v>7569</v>
      </c>
    </row>
    <row r="57" spans="2:9" ht="15.75" x14ac:dyDescent="0.25">
      <c r="B57" s="2">
        <v>48</v>
      </c>
      <c r="C57" s="5">
        <v>10</v>
      </c>
      <c r="D57" s="5">
        <v>16</v>
      </c>
      <c r="E57" s="5">
        <v>18</v>
      </c>
      <c r="F57" s="5">
        <v>18</v>
      </c>
      <c r="G57" s="5">
        <v>18</v>
      </c>
      <c r="H57" s="5">
        <f t="shared" si="0"/>
        <v>80</v>
      </c>
      <c r="I57" s="5">
        <f t="shared" si="1"/>
        <v>6400</v>
      </c>
    </row>
    <row r="58" spans="2:9" ht="15.75" x14ac:dyDescent="0.25">
      <c r="B58" s="2">
        <v>49</v>
      </c>
      <c r="C58" s="5">
        <v>11</v>
      </c>
      <c r="D58" s="5">
        <v>20</v>
      </c>
      <c r="E58" s="5">
        <v>6</v>
      </c>
      <c r="F58" s="5">
        <v>18</v>
      </c>
      <c r="G58" s="5">
        <v>8</v>
      </c>
      <c r="H58" s="5">
        <f t="shared" si="0"/>
        <v>63</v>
      </c>
      <c r="I58" s="5">
        <f t="shared" si="1"/>
        <v>3969</v>
      </c>
    </row>
    <row r="59" spans="2:9" ht="15.75" x14ac:dyDescent="0.25">
      <c r="B59" s="2">
        <v>50</v>
      </c>
      <c r="C59" s="5">
        <v>11</v>
      </c>
      <c r="D59" s="5">
        <v>16</v>
      </c>
      <c r="E59" s="5">
        <v>2</v>
      </c>
      <c r="F59" s="5">
        <v>18</v>
      </c>
      <c r="G59" s="5">
        <v>8</v>
      </c>
      <c r="H59" s="5">
        <f t="shared" si="0"/>
        <v>55</v>
      </c>
      <c r="I59" s="5">
        <f t="shared" si="1"/>
        <v>3025</v>
      </c>
    </row>
    <row r="60" spans="2:9" ht="15.75" x14ac:dyDescent="0.25">
      <c r="B60" s="2">
        <v>51</v>
      </c>
      <c r="C60" s="5">
        <v>11</v>
      </c>
      <c r="D60" s="5">
        <v>16</v>
      </c>
      <c r="E60" s="5">
        <v>6</v>
      </c>
      <c r="F60" s="5">
        <v>6</v>
      </c>
      <c r="G60" s="5">
        <v>6</v>
      </c>
      <c r="H60" s="5">
        <f t="shared" si="0"/>
        <v>45</v>
      </c>
      <c r="I60" s="5">
        <f t="shared" si="1"/>
        <v>2025</v>
      </c>
    </row>
    <row r="61" spans="2:9" ht="15.75" x14ac:dyDescent="0.25">
      <c r="B61" s="2">
        <v>52</v>
      </c>
      <c r="C61" s="5">
        <v>11</v>
      </c>
      <c r="D61" s="5">
        <v>10</v>
      </c>
      <c r="E61" s="5">
        <v>6</v>
      </c>
      <c r="F61" s="5">
        <v>8</v>
      </c>
      <c r="G61" s="5">
        <v>8</v>
      </c>
      <c r="H61" s="5">
        <f t="shared" si="0"/>
        <v>43</v>
      </c>
      <c r="I61" s="5">
        <f t="shared" si="1"/>
        <v>1849</v>
      </c>
    </row>
    <row r="62" spans="2:9" ht="15.75" x14ac:dyDescent="0.25">
      <c r="B62" s="2">
        <v>53</v>
      </c>
      <c r="C62" s="5">
        <v>8</v>
      </c>
      <c r="D62" s="5">
        <v>16</v>
      </c>
      <c r="E62" s="5">
        <v>18</v>
      </c>
      <c r="F62" s="5">
        <v>2</v>
      </c>
      <c r="G62" s="5">
        <v>4</v>
      </c>
      <c r="H62" s="5">
        <f t="shared" si="0"/>
        <v>48</v>
      </c>
      <c r="I62" s="5">
        <f t="shared" si="1"/>
        <v>2304</v>
      </c>
    </row>
    <row r="63" spans="2:9" ht="15.75" x14ac:dyDescent="0.25">
      <c r="B63" s="2">
        <v>54</v>
      </c>
      <c r="C63" s="5">
        <v>14</v>
      </c>
      <c r="D63" s="5">
        <v>16</v>
      </c>
      <c r="E63" s="5">
        <v>8</v>
      </c>
      <c r="F63" s="5">
        <v>2</v>
      </c>
      <c r="G63" s="5">
        <v>8</v>
      </c>
      <c r="H63" s="5">
        <f t="shared" si="0"/>
        <v>48</v>
      </c>
      <c r="I63" s="5">
        <f t="shared" si="1"/>
        <v>2304</v>
      </c>
    </row>
    <row r="64" spans="2:9" ht="15.75" x14ac:dyDescent="0.25">
      <c r="B64" s="2">
        <v>55</v>
      </c>
      <c r="C64" s="5">
        <v>12</v>
      </c>
      <c r="D64" s="5">
        <v>8</v>
      </c>
      <c r="E64" s="5">
        <v>8</v>
      </c>
      <c r="F64" s="5">
        <v>2</v>
      </c>
      <c r="G64" s="5">
        <v>8</v>
      </c>
      <c r="H64" s="5">
        <f t="shared" si="0"/>
        <v>38</v>
      </c>
      <c r="I64" s="5">
        <f t="shared" si="1"/>
        <v>1444</v>
      </c>
    </row>
    <row r="65" spans="2:9" ht="15.75" x14ac:dyDescent="0.25">
      <c r="B65" s="2">
        <v>56</v>
      </c>
      <c r="C65" s="5">
        <v>13</v>
      </c>
      <c r="D65" s="5">
        <v>16</v>
      </c>
      <c r="E65" s="5">
        <v>18</v>
      </c>
      <c r="F65" s="5">
        <v>18</v>
      </c>
      <c r="G65" s="5">
        <v>18</v>
      </c>
      <c r="H65" s="5">
        <f t="shared" si="0"/>
        <v>83</v>
      </c>
      <c r="I65" s="5">
        <f t="shared" si="1"/>
        <v>6889</v>
      </c>
    </row>
    <row r="66" spans="2:9" ht="15.75" x14ac:dyDescent="0.25">
      <c r="B66" s="2">
        <v>57</v>
      </c>
      <c r="C66" s="5">
        <v>4</v>
      </c>
      <c r="D66" s="5">
        <v>8</v>
      </c>
      <c r="E66" s="5">
        <v>8</v>
      </c>
      <c r="F66" s="5">
        <v>2</v>
      </c>
      <c r="G66" s="5">
        <v>6</v>
      </c>
      <c r="H66" s="5">
        <f t="shared" si="0"/>
        <v>28</v>
      </c>
      <c r="I66" s="5">
        <f t="shared" si="1"/>
        <v>784</v>
      </c>
    </row>
    <row r="67" spans="2:9" ht="15.75" x14ac:dyDescent="0.25">
      <c r="B67" s="2">
        <v>58</v>
      </c>
      <c r="C67" s="5">
        <v>12</v>
      </c>
      <c r="D67" s="5">
        <v>16</v>
      </c>
      <c r="E67" s="5">
        <v>2</v>
      </c>
      <c r="F67" s="5">
        <v>6</v>
      </c>
      <c r="G67" s="5">
        <v>8</v>
      </c>
      <c r="H67" s="5">
        <f t="shared" si="0"/>
        <v>44</v>
      </c>
      <c r="I67" s="5">
        <f t="shared" si="1"/>
        <v>1936</v>
      </c>
    </row>
    <row r="68" spans="2:9" ht="15.75" x14ac:dyDescent="0.25">
      <c r="B68" s="2">
        <v>59</v>
      </c>
      <c r="C68" s="5">
        <v>10</v>
      </c>
      <c r="D68" s="5">
        <v>16</v>
      </c>
      <c r="E68" s="5">
        <v>12</v>
      </c>
      <c r="F68" s="5">
        <v>18</v>
      </c>
      <c r="G68" s="5">
        <v>14</v>
      </c>
      <c r="H68" s="5">
        <f t="shared" si="0"/>
        <v>70</v>
      </c>
      <c r="I68" s="5">
        <f t="shared" si="1"/>
        <v>4900</v>
      </c>
    </row>
    <row r="69" spans="2:9" ht="15.75" x14ac:dyDescent="0.25">
      <c r="B69" s="2">
        <v>60</v>
      </c>
      <c r="C69" s="5">
        <v>10</v>
      </c>
      <c r="D69" s="5">
        <v>16</v>
      </c>
      <c r="E69" s="5">
        <v>12</v>
      </c>
      <c r="F69" s="5">
        <v>18</v>
      </c>
      <c r="G69" s="5">
        <v>14</v>
      </c>
      <c r="H69" s="5">
        <f t="shared" si="0"/>
        <v>70</v>
      </c>
      <c r="I69" s="5">
        <f t="shared" si="1"/>
        <v>4900</v>
      </c>
    </row>
    <row r="70" spans="2:9" ht="15.75" x14ac:dyDescent="0.25">
      <c r="B70" s="2">
        <v>61</v>
      </c>
      <c r="C70" s="5">
        <v>12</v>
      </c>
      <c r="D70" s="5">
        <v>16</v>
      </c>
      <c r="E70" s="5">
        <v>16</v>
      </c>
      <c r="F70" s="5">
        <v>18</v>
      </c>
      <c r="G70" s="5">
        <v>14</v>
      </c>
      <c r="H70" s="5">
        <f t="shared" si="0"/>
        <v>76</v>
      </c>
      <c r="I70" s="5">
        <f t="shared" si="1"/>
        <v>5776</v>
      </c>
    </row>
    <row r="71" spans="2:9" ht="15.75" x14ac:dyDescent="0.25">
      <c r="B71" s="4">
        <v>62</v>
      </c>
      <c r="C71" s="6">
        <v>11</v>
      </c>
      <c r="D71" s="6">
        <v>16</v>
      </c>
      <c r="E71" s="6">
        <v>20</v>
      </c>
      <c r="F71" s="6">
        <v>20</v>
      </c>
      <c r="G71" s="6">
        <v>20</v>
      </c>
      <c r="H71" s="6">
        <f t="shared" si="0"/>
        <v>87</v>
      </c>
      <c r="I71" s="6">
        <f t="shared" si="1"/>
        <v>7569</v>
      </c>
    </row>
    <row r="72" spans="2:9" ht="15.75" x14ac:dyDescent="0.25">
      <c r="B72" s="7" t="s">
        <v>4</v>
      </c>
      <c r="C72" s="5">
        <f>SUM(C8:C71)</f>
        <v>702</v>
      </c>
      <c r="D72" s="5">
        <f t="shared" ref="D72:I72" si="2">SUM(D8:D71)</f>
        <v>946</v>
      </c>
      <c r="E72" s="5">
        <f t="shared" si="2"/>
        <v>935</v>
      </c>
      <c r="F72" s="5">
        <f t="shared" si="2"/>
        <v>934</v>
      </c>
      <c r="G72" s="5">
        <f t="shared" si="2"/>
        <v>914</v>
      </c>
      <c r="H72" s="5">
        <f t="shared" si="2"/>
        <v>4416</v>
      </c>
      <c r="I72" s="5">
        <f t="shared" si="2"/>
        <v>338542</v>
      </c>
    </row>
    <row r="73" spans="2:9" ht="18.75" x14ac:dyDescent="0.25">
      <c r="B73" s="7" t="s">
        <v>13</v>
      </c>
      <c r="C73" s="5">
        <f>C72^2</f>
        <v>492804</v>
      </c>
      <c r="D73" s="5">
        <f t="shared" ref="D73:G73" si="3">D72^2</f>
        <v>894916</v>
      </c>
      <c r="E73" s="5">
        <f t="shared" si="3"/>
        <v>874225</v>
      </c>
      <c r="F73" s="5">
        <f t="shared" si="3"/>
        <v>872356</v>
      </c>
      <c r="G73" s="5">
        <f t="shared" si="3"/>
        <v>835396</v>
      </c>
      <c r="H73" s="7" t="s">
        <v>14</v>
      </c>
      <c r="I73" s="6">
        <f>H72^2</f>
        <v>19501056</v>
      </c>
    </row>
    <row r="74" spans="2:9" ht="18.75" x14ac:dyDescent="0.25">
      <c r="B74" s="7" t="s">
        <v>5</v>
      </c>
      <c r="C74" s="5">
        <f>SUMSQ(C8:C71)</f>
        <v>8284</v>
      </c>
      <c r="D74" s="5">
        <f t="shared" ref="D74:G74" si="4">SUMSQ(D8:D71)</f>
        <v>15524</v>
      </c>
      <c r="E74" s="5">
        <f t="shared" si="4"/>
        <v>15969</v>
      </c>
      <c r="F74" s="5">
        <f t="shared" si="4"/>
        <v>16516</v>
      </c>
      <c r="G74" s="5">
        <f t="shared" si="4"/>
        <v>15174</v>
      </c>
      <c r="H74" s="7" t="s">
        <v>15</v>
      </c>
      <c r="I74" s="5">
        <f>(I72-(I73/62))/62</f>
        <v>387.23933402705478</v>
      </c>
    </row>
    <row r="75" spans="2:9" ht="15.75" x14ac:dyDescent="0.25">
      <c r="B75" s="7" t="s">
        <v>6</v>
      </c>
      <c r="C75" s="5">
        <f>SUMPRODUCT(C8:C71,$H$8:$H$71)</f>
        <v>50990</v>
      </c>
      <c r="D75" s="5">
        <f t="shared" ref="D75:G75" si="5">SUMPRODUCT(D8:D71,$H$8:$H$71)</f>
        <v>71222</v>
      </c>
      <c r="E75" s="5">
        <f t="shared" si="5"/>
        <v>72316</v>
      </c>
      <c r="F75" s="5">
        <f t="shared" si="5"/>
        <v>73152</v>
      </c>
      <c r="G75" s="5">
        <f t="shared" si="5"/>
        <v>70862</v>
      </c>
      <c r="H75" s="5"/>
      <c r="I75" s="5"/>
    </row>
    <row r="76" spans="2:9" ht="17.25" x14ac:dyDescent="0.3">
      <c r="B76" s="7" t="s">
        <v>7</v>
      </c>
      <c r="C76" s="5">
        <f>CORREL(C8:C71,$H$8:$H$71)</f>
        <v>0.36221710617239916</v>
      </c>
      <c r="D76" s="5">
        <f t="shared" ref="D76:G76" si="6">CORREL(D8:D71,$H$8:$H$71)</f>
        <v>0.75940595577140002</v>
      </c>
      <c r="E76" s="5">
        <f t="shared" si="6"/>
        <v>0.86719904331364206</v>
      </c>
      <c r="F76" s="5">
        <f t="shared" si="6"/>
        <v>0.88338101653560641</v>
      </c>
      <c r="G76" s="5">
        <f t="shared" si="6"/>
        <v>0.9250066312774845</v>
      </c>
      <c r="H76" s="5"/>
      <c r="I76" s="5"/>
    </row>
    <row r="77" spans="2:9" ht="19.5" x14ac:dyDescent="0.3">
      <c r="B77" s="7" t="s">
        <v>8</v>
      </c>
      <c r="C77" s="5">
        <v>0.25</v>
      </c>
      <c r="D77" s="5">
        <v>0.25</v>
      </c>
      <c r="E77" s="5">
        <v>0.25</v>
      </c>
      <c r="F77" s="5">
        <v>0.25</v>
      </c>
      <c r="G77" s="5">
        <v>0.25</v>
      </c>
      <c r="H77" s="5"/>
      <c r="I77" s="5"/>
    </row>
    <row r="78" spans="2:9" ht="15.75" x14ac:dyDescent="0.25">
      <c r="B78" s="7" t="s">
        <v>9</v>
      </c>
      <c r="C78" s="5" t="str">
        <f>IF(C76&gt;C77,"Valid","Invalid")</f>
        <v>Valid</v>
      </c>
      <c r="D78" s="5" t="str">
        <f t="shared" ref="D78:G78" si="7">IF(D76&gt;D77,"Valid","Invalid")</f>
        <v>Valid</v>
      </c>
      <c r="E78" s="5" t="str">
        <f t="shared" si="7"/>
        <v>Valid</v>
      </c>
      <c r="F78" s="5" t="str">
        <f t="shared" si="7"/>
        <v>Valid</v>
      </c>
      <c r="G78" s="5" t="str">
        <f t="shared" si="7"/>
        <v>Valid</v>
      </c>
      <c r="H78" s="5"/>
      <c r="I78" s="5"/>
    </row>
    <row r="79" spans="2:9" ht="15.75" x14ac:dyDescent="0.25">
      <c r="B79" s="7" t="s">
        <v>10</v>
      </c>
      <c r="C79" s="5">
        <f>(C74-(C73/62))/61</f>
        <v>5.5007932310946659</v>
      </c>
      <c r="D79" s="5">
        <f t="shared" ref="D79:G79" si="8">(D74-(D73/62))/61</f>
        <v>17.866737176097306</v>
      </c>
      <c r="E79" s="5">
        <f t="shared" si="8"/>
        <v>30.632734003172938</v>
      </c>
      <c r="F79" s="5">
        <f t="shared" si="8"/>
        <v>40.094130089899529</v>
      </c>
      <c r="G79" s="5">
        <f t="shared" si="8"/>
        <v>27.866737176097306</v>
      </c>
      <c r="H79" s="5"/>
      <c r="I79" s="5"/>
    </row>
    <row r="80" spans="2:9" ht="15.75" x14ac:dyDescent="0.25">
      <c r="B80" s="7" t="s">
        <v>11</v>
      </c>
      <c r="C80" s="5">
        <f>SUM(C79:G79)</f>
        <v>121.96113167636173</v>
      </c>
      <c r="D80" s="5"/>
      <c r="E80" s="5"/>
      <c r="F80" s="5"/>
      <c r="G80" s="5"/>
      <c r="H80" s="5"/>
      <c r="I80" s="5"/>
    </row>
    <row r="81" spans="2:9" ht="17.25" x14ac:dyDescent="0.3">
      <c r="B81" s="7" t="s">
        <v>12</v>
      </c>
      <c r="C81" s="5">
        <f>(5/(5-1))*(1-C80/I74)</f>
        <v>0.8563121661478712</v>
      </c>
      <c r="D81" s="11" t="str">
        <f>IF(C81&gt;0.7,"Keputusan Reliabel","Keputusan Tidak Reliabel")</f>
        <v>Keputusan Reliabel</v>
      </c>
      <c r="E81" s="11"/>
      <c r="F81" s="5"/>
      <c r="G81" s="5"/>
      <c r="H81" s="5"/>
      <c r="I81" s="5"/>
    </row>
  </sheetData>
  <mergeCells count="10">
    <mergeCell ref="D81:E81"/>
    <mergeCell ref="B5:I5"/>
    <mergeCell ref="B50:B51"/>
    <mergeCell ref="C50:G50"/>
    <mergeCell ref="H50:H51"/>
    <mergeCell ref="I50:I51"/>
    <mergeCell ref="B6:B7"/>
    <mergeCell ref="H6:H7"/>
    <mergeCell ref="I6:I7"/>
    <mergeCell ref="C6:G6"/>
  </mergeCells>
  <pageMargins left="1.5748031496062993" right="0.98425196850393704" top="1.5748031496062993" bottom="1.1811023622047243" header="0.31496062992125984" footer="0.31496062992125984"/>
  <pageSetup paperSize="9" scale="9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Anggoro Yugo P</dc:creator>
  <cp:lastModifiedBy>Anggoro Yugo P</cp:lastModifiedBy>
  <cp:lastPrinted>2017-03-03T07:49:35Z</cp:lastPrinted>
  <dcterms:created xsi:type="dcterms:W3CDTF">2017-03-02T16:56:09Z</dcterms:created>
  <dcterms:modified xsi:type="dcterms:W3CDTF">2017-03-03T07:50:05Z</dcterms:modified>
</cp:coreProperties>
</file>